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6"/>
  <workbookPr defaultThemeVersion="166925"/>
  <mc:AlternateContent xmlns:mc="http://schemas.openxmlformats.org/markup-compatibility/2006">
    <mc:Choice Requires="x15">
      <x15ac:absPath xmlns:x15ac="http://schemas.microsoft.com/office/spreadsheetml/2010/11/ac" url="/Users/roxane/AME Dropbox/03 Affaires/03 RBA/24HHE68_URSSAF FRANCHE COMTE_ECOLE VALENTIN_Rénovation Siège/09 PRO/04 PIECES ECRITES/"/>
    </mc:Choice>
  </mc:AlternateContent>
  <xr:revisionPtr revIDLastSave="0" documentId="8_{676B11D3-DACE-CD46-9B69-3490211C4777}" xr6:coauthVersionLast="47" xr6:coauthVersionMax="47" xr10:uidLastSave="{00000000-0000-0000-0000-000000000000}"/>
  <bookViews>
    <workbookView xWindow="3260" yWindow="780" windowWidth="30940" windowHeight="19560" xr2:uid="{E51D1900-2822-C948-A878-F8B867B5FA57}"/>
  </bookViews>
  <sheets>
    <sheet name="Lot 02 DPGF" sheetId="53" r:id="rId1"/>
  </sheets>
  <definedNames>
    <definedName name="_xlnm.Print_Area" localSheetId="0">'Lot 02 DPGF'!$A$1:$I$46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E29" i="53" l="1"/>
  <c r="E28" i="53"/>
  <c r="G21" i="53"/>
  <c r="G15" i="53"/>
  <c r="G13" i="53"/>
</calcChain>
</file>

<file path=xl/sharedStrings.xml><?xml version="1.0" encoding="utf-8"?>
<sst xmlns="http://schemas.openxmlformats.org/spreadsheetml/2006/main" count="57" uniqueCount="49">
  <si>
    <t>Unité</t>
  </si>
  <si>
    <t>Prix U</t>
  </si>
  <si>
    <t>ENS.</t>
  </si>
  <si>
    <t>M2</t>
  </si>
  <si>
    <t>Total</t>
  </si>
  <si>
    <t>Isolation thermique</t>
  </si>
  <si>
    <t>Qté</t>
  </si>
  <si>
    <t>2.1</t>
  </si>
  <si>
    <t>2.2</t>
  </si>
  <si>
    <t>1.1</t>
  </si>
  <si>
    <t>3.1</t>
  </si>
  <si>
    <t>3.2</t>
  </si>
  <si>
    <t>4.1</t>
  </si>
  <si>
    <t>Installation de chantier</t>
  </si>
  <si>
    <t>Les quantités sont données à titre indicatif. L'entrepreneur devra vérifier sous sa propre responsabilité les quantités pour un parfait achèvement de l'ouvrage conforme aux règles de l'art et normes en vigueur au moment de l'appel d'offre.</t>
  </si>
  <si>
    <t>Le:  …………………………………………………</t>
  </si>
  <si>
    <t>Signature et cachet de l'entrepreneur</t>
  </si>
  <si>
    <t>3.3</t>
  </si>
  <si>
    <t>Total H.T.</t>
  </si>
  <si>
    <t>Total T.T.C</t>
  </si>
  <si>
    <t xml:space="preserve">RECAPITULATIF </t>
  </si>
  <si>
    <t>T.V.A. 20%</t>
  </si>
  <si>
    <t>€HT</t>
  </si>
  <si>
    <t>Fait à:  …………………………………………………</t>
  </si>
  <si>
    <t>€</t>
  </si>
  <si>
    <t>Montant verticaux pour mur</t>
  </si>
  <si>
    <t>Localisation: Façade intérieure sur patio</t>
  </si>
  <si>
    <t>FACADE A OSSATURE BOIS NON PORTEUSE (FOB)</t>
  </si>
  <si>
    <t>PLANS ET ETUDES D'EXECUTION</t>
  </si>
  <si>
    <t>Etudes d'exécution et de chantier</t>
  </si>
  <si>
    <t>Structure secondaire</t>
  </si>
  <si>
    <t>Isolation entre structure</t>
  </si>
  <si>
    <t>Voile travaillant Osb face extérieure</t>
  </si>
  <si>
    <t>Pare-vapeur</t>
  </si>
  <si>
    <t xml:space="preserve">Pare-vapeur </t>
  </si>
  <si>
    <t>Localisation: Façade ecsalier sur patio</t>
  </si>
  <si>
    <t>INSTALLATION DE CHANTIER / SECURITE</t>
  </si>
  <si>
    <t>Protections collectives</t>
  </si>
  <si>
    <t>3.4</t>
  </si>
  <si>
    <t>inclus dans PU</t>
  </si>
  <si>
    <t>4.2</t>
  </si>
  <si>
    <t>4.3</t>
  </si>
  <si>
    <t>4.4</t>
  </si>
  <si>
    <t>Total €HT</t>
  </si>
  <si>
    <t>FERMETURE DE FACADE VITREE</t>
  </si>
  <si>
    <t>3.5</t>
  </si>
  <si>
    <t>Ml</t>
  </si>
  <si>
    <t>Calfeutrement de rives de dalle</t>
  </si>
  <si>
    <t>Pare-pluie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</si>
</sst>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1" x14ac:knownFonts="1">
    <font>
      <sz val="12"/>
      <color theme="1"/>
      <name val="Calibri"/>
      <family val="2"/>
      <scheme val="minor"/>
    </font>
    <font>
      <sz val="11"/>
      <name val="Arial"/>
      <family val="2"/>
    </font>
    <font>
      <sz val="12"/>
      <color theme="1"/>
      <name val="Calibri"/>
      <family val="2"/>
    </font>
    <font>
      <sz val="12"/>
      <name val="Calibri"/>
      <family val="2"/>
    </font>
    <font>
      <b/>
      <sz val="12"/>
      <color theme="1"/>
      <name val="Calibri"/>
      <family val="2"/>
    </font>
    <font>
      <u/>
      <sz val="12"/>
      <color theme="1"/>
      <name val="Calibri"/>
      <family val="2"/>
    </font>
    <font>
      <b/>
      <sz val="12"/>
      <name val="Calibri"/>
      <family val="2"/>
    </font>
    <font>
      <sz val="12"/>
      <color rgb="FF000000"/>
      <name val="Calibri"/>
      <family val="2"/>
    </font>
    <font>
      <b/>
      <sz val="12"/>
      <color rgb="FF000000"/>
      <name val="Calibri"/>
      <family val="2"/>
    </font>
    <font>
      <b/>
      <u/>
      <sz val="12"/>
      <color theme="1"/>
      <name val="Calibri"/>
      <family val="2"/>
    </font>
    <font>
      <i/>
      <sz val="12"/>
      <color theme="1"/>
      <name val="Calibri"/>
      <family val="2"/>
    </font>
  </fonts>
  <fills count="7">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0"/>
        <bgColor rgb="FF000000"/>
      </patternFill>
    </fill>
    <fill>
      <patternFill patternType="solid">
        <fgColor theme="0" tint="-4.9989318521683403E-2"/>
        <bgColor indexed="64"/>
      </patternFill>
    </fill>
    <fill>
      <patternFill patternType="solid">
        <fgColor theme="0" tint="-0.14999847407452621"/>
        <bgColor indexed="64"/>
      </patternFill>
    </fill>
  </fills>
  <borders count="13">
    <border>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bottom style="dotted">
        <color indexed="64"/>
      </bottom>
      <diagonal/>
    </border>
    <border>
      <left/>
      <right/>
      <top style="dotted">
        <color indexed="64"/>
      </top>
      <bottom style="dotted">
        <color indexed="64"/>
      </bottom>
      <diagonal/>
    </border>
  </borders>
  <cellStyleXfs count="2">
    <xf numFmtId="0" fontId="0" fillId="0" borderId="0"/>
    <xf numFmtId="0" fontId="1" fillId="0" borderId="0">
      <alignment vertical="center"/>
    </xf>
  </cellStyleXfs>
  <cellXfs count="63">
    <xf numFmtId="0" fontId="0" fillId="0" borderId="0" xfId="0"/>
    <xf numFmtId="0" fontId="2" fillId="2" borderId="0" xfId="0" applyFont="1" applyFill="1" applyAlignment="1">
      <alignment vertical="top"/>
    </xf>
    <xf numFmtId="0" fontId="2" fillId="0" borderId="0" xfId="0" applyFont="1" applyAlignment="1">
      <alignment vertical="top"/>
    </xf>
    <xf numFmtId="0" fontId="2" fillId="2" borderId="0" xfId="0" applyFont="1" applyFill="1" applyAlignment="1">
      <alignment horizontal="center" vertical="top"/>
    </xf>
    <xf numFmtId="0" fontId="5" fillId="2" borderId="0" xfId="0" applyFont="1" applyFill="1" applyAlignment="1">
      <alignment vertical="top"/>
    </xf>
    <xf numFmtId="0" fontId="4" fillId="2" borderId="0" xfId="0" applyFont="1" applyFill="1" applyAlignment="1">
      <alignment horizontal="right" vertical="top"/>
    </xf>
    <xf numFmtId="0" fontId="2" fillId="0" borderId="0" xfId="0" applyFont="1" applyAlignment="1">
      <alignment horizontal="center" vertical="top"/>
    </xf>
    <xf numFmtId="0" fontId="4" fillId="2" borderId="0" xfId="0" applyFont="1" applyFill="1" applyAlignment="1">
      <alignment vertical="top"/>
    </xf>
    <xf numFmtId="0" fontId="4" fillId="2" borderId="8" xfId="0" applyFont="1" applyFill="1" applyBorder="1" applyAlignment="1">
      <alignment vertical="top"/>
    </xf>
    <xf numFmtId="0" fontId="2" fillId="2" borderId="8" xfId="0" applyFont="1" applyFill="1" applyBorder="1" applyAlignment="1">
      <alignment vertical="top"/>
    </xf>
    <xf numFmtId="0" fontId="2" fillId="2" borderId="9" xfId="0" applyFont="1" applyFill="1" applyBorder="1" applyAlignment="1">
      <alignment vertical="top"/>
    </xf>
    <xf numFmtId="0" fontId="9" fillId="2" borderId="0" xfId="0" applyFont="1" applyFill="1" applyAlignment="1">
      <alignment vertical="top"/>
    </xf>
    <xf numFmtId="0" fontId="2" fillId="2" borderId="8" xfId="0" applyFont="1" applyFill="1" applyBorder="1" applyAlignment="1">
      <alignment horizontal="center" vertical="top"/>
    </xf>
    <xf numFmtId="0" fontId="2" fillId="5" borderId="8" xfId="0" applyFont="1" applyFill="1" applyBorder="1" applyAlignment="1">
      <alignment horizontal="center" vertical="top"/>
    </xf>
    <xf numFmtId="0" fontId="4" fillId="5" borderId="0" xfId="0" applyFont="1" applyFill="1" applyAlignment="1">
      <alignment vertical="top"/>
    </xf>
    <xf numFmtId="0" fontId="2" fillId="2" borderId="0" xfId="0" applyFont="1" applyFill="1" applyAlignment="1">
      <alignment horizontal="left" vertical="top"/>
    </xf>
    <xf numFmtId="0" fontId="7" fillId="3" borderId="0" xfId="0" applyFont="1" applyFill="1" applyAlignment="1">
      <alignment horizontal="center" vertical="top"/>
    </xf>
    <xf numFmtId="0" fontId="2" fillId="5" borderId="0" xfId="0" applyFont="1" applyFill="1" applyAlignment="1">
      <alignment vertical="top"/>
    </xf>
    <xf numFmtId="0" fontId="2" fillId="5" borderId="1" xfId="0" applyFont="1" applyFill="1" applyBorder="1" applyAlignment="1">
      <alignment vertical="top"/>
    </xf>
    <xf numFmtId="0" fontId="2" fillId="5" borderId="2" xfId="0" applyFont="1" applyFill="1" applyBorder="1" applyAlignment="1">
      <alignment vertical="top"/>
    </xf>
    <xf numFmtId="0" fontId="2" fillId="5" borderId="7" xfId="0" applyFont="1" applyFill="1" applyBorder="1" applyAlignment="1">
      <alignment horizontal="center" vertical="top"/>
    </xf>
    <xf numFmtId="164" fontId="2" fillId="2" borderId="8" xfId="0" applyNumberFormat="1" applyFont="1" applyFill="1" applyBorder="1" applyAlignment="1">
      <alignment horizontal="right" vertical="top"/>
    </xf>
    <xf numFmtId="0" fontId="2" fillId="5" borderId="3" xfId="0" applyFont="1" applyFill="1" applyBorder="1" applyAlignment="1">
      <alignment vertical="top"/>
    </xf>
    <xf numFmtId="0" fontId="4" fillId="0" borderId="0" xfId="0" applyFont="1" applyAlignment="1">
      <alignment vertical="top"/>
    </xf>
    <xf numFmtId="0" fontId="9" fillId="2" borderId="0" xfId="0" applyFont="1" applyFill="1" applyAlignment="1">
      <alignment horizontal="right" vertical="top"/>
    </xf>
    <xf numFmtId="0" fontId="2" fillId="2" borderId="0" xfId="0" applyFont="1" applyFill="1" applyAlignment="1">
      <alignment horizontal="right" vertical="top"/>
    </xf>
    <xf numFmtId="0" fontId="4" fillId="2" borderId="0" xfId="0" applyFont="1" applyFill="1" applyAlignment="1">
      <alignment horizontal="center" vertical="top"/>
    </xf>
    <xf numFmtId="0" fontId="3" fillId="2" borderId="0" xfId="0" applyFont="1" applyFill="1" applyAlignment="1">
      <alignment horizontal="left"/>
    </xf>
    <xf numFmtId="0" fontId="2" fillId="0" borderId="0" xfId="0" applyFont="1" applyAlignment="1">
      <alignment vertical="center"/>
    </xf>
    <xf numFmtId="0" fontId="2" fillId="5" borderId="5" xfId="0" applyFont="1" applyFill="1" applyBorder="1" applyAlignment="1">
      <alignment vertical="center"/>
    </xf>
    <xf numFmtId="0" fontId="2" fillId="6" borderId="5" xfId="0" applyFont="1" applyFill="1" applyBorder="1" applyAlignment="1">
      <alignment vertical="center"/>
    </xf>
    <xf numFmtId="0" fontId="4" fillId="6" borderId="5" xfId="0" applyFont="1" applyFill="1" applyBorder="1" applyAlignment="1">
      <alignment vertical="center"/>
    </xf>
    <xf numFmtId="0" fontId="4" fillId="6" borderId="4" xfId="0" applyFont="1" applyFill="1" applyBorder="1" applyAlignment="1">
      <alignment horizontal="center" vertical="center"/>
    </xf>
    <xf numFmtId="164" fontId="4" fillId="6" borderId="10" xfId="0" applyNumberFormat="1" applyFont="1" applyFill="1" applyBorder="1" applyAlignment="1">
      <alignment vertical="center"/>
    </xf>
    <xf numFmtId="0" fontId="6" fillId="2" borderId="7" xfId="0" applyFont="1" applyFill="1" applyBorder="1"/>
    <xf numFmtId="0" fontId="6" fillId="2" borderId="8" xfId="0" applyFont="1" applyFill="1" applyBorder="1"/>
    <xf numFmtId="0" fontId="7" fillId="3" borderId="0" xfId="0" applyFont="1" applyFill="1" applyAlignment="1">
      <alignment vertical="top"/>
    </xf>
    <xf numFmtId="0" fontId="3" fillId="3" borderId="0" xfId="0" applyFont="1" applyFill="1" applyAlignment="1">
      <alignment horizontal="left" vertical="top"/>
    </xf>
    <xf numFmtId="0" fontId="7" fillId="3" borderId="0" xfId="0" applyFont="1" applyFill="1" applyAlignment="1">
      <alignment horizontal="right" vertical="top"/>
    </xf>
    <xf numFmtId="0" fontId="4" fillId="5" borderId="8" xfId="0" applyFont="1" applyFill="1" applyBorder="1" applyAlignment="1">
      <alignment horizontal="left" vertical="top"/>
    </xf>
    <xf numFmtId="164" fontId="2" fillId="5" borderId="8" xfId="0" applyNumberFormat="1" applyFont="1" applyFill="1" applyBorder="1" applyAlignment="1">
      <alignment horizontal="right" vertical="top"/>
    </xf>
    <xf numFmtId="164" fontId="10" fillId="2" borderId="8" xfId="0" applyNumberFormat="1" applyFont="1" applyFill="1" applyBorder="1" applyAlignment="1">
      <alignment horizontal="right" vertical="top"/>
    </xf>
    <xf numFmtId="164" fontId="10" fillId="5" borderId="8" xfId="0" applyNumberFormat="1" applyFont="1" applyFill="1" applyBorder="1" applyAlignment="1">
      <alignment horizontal="right" vertical="top"/>
    </xf>
    <xf numFmtId="0" fontId="3" fillId="4" borderId="0" xfId="0" applyFont="1" applyFill="1" applyAlignment="1">
      <alignment horizontal="left" vertical="top"/>
    </xf>
    <xf numFmtId="0" fontId="4" fillId="5" borderId="9" xfId="0" applyFont="1" applyFill="1" applyBorder="1" applyAlignment="1">
      <alignment horizontal="left" vertical="center"/>
    </xf>
    <xf numFmtId="0" fontId="4" fillId="5" borderId="5" xfId="0" applyFont="1" applyFill="1" applyBorder="1" applyAlignment="1">
      <alignment vertical="center"/>
    </xf>
    <xf numFmtId="0" fontId="2" fillId="5" borderId="6" xfId="0" applyFont="1" applyFill="1" applyBorder="1" applyAlignment="1">
      <alignment vertical="center"/>
    </xf>
    <xf numFmtId="0" fontId="2" fillId="2" borderId="0" xfId="0" applyFont="1" applyFill="1" applyAlignment="1">
      <alignment vertical="center"/>
    </xf>
    <xf numFmtId="0" fontId="4" fillId="5" borderId="7" xfId="0" applyFont="1" applyFill="1" applyBorder="1" applyAlignment="1">
      <alignment horizontal="left" vertical="top"/>
    </xf>
    <xf numFmtId="0" fontId="4" fillId="5" borderId="1" xfId="0" applyFont="1" applyFill="1" applyBorder="1" applyAlignment="1">
      <alignment vertical="top"/>
    </xf>
    <xf numFmtId="164" fontId="2" fillId="5" borderId="7" xfId="0" applyNumberFormat="1" applyFont="1" applyFill="1" applyBorder="1" applyAlignment="1">
      <alignment horizontal="right" vertical="top"/>
    </xf>
    <xf numFmtId="0" fontId="6" fillId="3" borderId="0" xfId="0" applyFont="1" applyFill="1" applyAlignment="1">
      <alignment horizontal="left" vertical="top"/>
    </xf>
    <xf numFmtId="164" fontId="8" fillId="3" borderId="12" xfId="0" applyNumberFormat="1" applyFont="1" applyFill="1" applyBorder="1" applyAlignment="1">
      <alignment horizontal="center" vertical="top"/>
    </xf>
    <xf numFmtId="0" fontId="8" fillId="3" borderId="12" xfId="0" applyFont="1" applyFill="1" applyBorder="1" applyAlignment="1">
      <alignment horizontal="center" vertical="top"/>
    </xf>
    <xf numFmtId="0" fontId="2" fillId="2" borderId="5" xfId="0" applyFont="1" applyFill="1" applyBorder="1" applyAlignment="1">
      <alignment horizontal="center" vertical="center" wrapText="1"/>
    </xf>
    <xf numFmtId="164" fontId="7" fillId="3" borderId="11" xfId="0" applyNumberFormat="1" applyFont="1" applyFill="1" applyBorder="1" applyAlignment="1">
      <alignment horizontal="center" vertical="top"/>
    </xf>
    <xf numFmtId="0" fontId="7" fillId="3" borderId="11" xfId="0" applyFont="1" applyFill="1" applyBorder="1" applyAlignment="1">
      <alignment horizontal="center" vertical="top"/>
    </xf>
    <xf numFmtId="164" fontId="2" fillId="2" borderId="11" xfId="0" applyNumberFormat="1" applyFont="1" applyFill="1" applyBorder="1" applyAlignment="1">
      <alignment horizontal="center" vertical="top"/>
    </xf>
    <xf numFmtId="0" fontId="2" fillId="2" borderId="11" xfId="0" applyFont="1" applyFill="1" applyBorder="1" applyAlignment="1">
      <alignment horizontal="center" vertical="top"/>
    </xf>
    <xf numFmtId="164" fontId="8" fillId="3" borderId="11" xfId="0" applyNumberFormat="1" applyFont="1" applyFill="1" applyBorder="1" applyAlignment="1">
      <alignment horizontal="center" vertical="top"/>
    </xf>
    <xf numFmtId="0" fontId="8" fillId="3" borderId="11" xfId="0" applyFont="1" applyFill="1" applyBorder="1" applyAlignment="1">
      <alignment horizontal="center" vertical="top"/>
    </xf>
    <xf numFmtId="164" fontId="7" fillId="3" borderId="12" xfId="0" applyNumberFormat="1" applyFont="1" applyFill="1" applyBorder="1" applyAlignment="1">
      <alignment horizontal="center" vertical="top"/>
    </xf>
    <xf numFmtId="0" fontId="7" fillId="3" borderId="12" xfId="0" applyFont="1" applyFill="1" applyBorder="1" applyAlignment="1">
      <alignment horizontal="center" vertical="top"/>
    </xf>
  </cellXfs>
  <cellStyles count="2">
    <cellStyle name="default" xfId="1" xr:uid="{A7064EBC-609F-064E-89FA-F43F78FC536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0E644-8C29-704D-83AB-92E1A8539790}">
  <dimension ref="A1:J46"/>
  <sheetViews>
    <sheetView tabSelected="1" view="pageLayout" zoomScale="80" zoomScaleNormal="100" zoomScalePageLayoutView="80" workbookViewId="0">
      <selection activeCell="G4" sqref="G4"/>
    </sheetView>
  </sheetViews>
  <sheetFormatPr baseColWidth="10" defaultColWidth="3" defaultRowHeight="16" x14ac:dyDescent="0.2"/>
  <cols>
    <col min="1" max="1" width="7.6640625" style="2" customWidth="1"/>
    <col min="2" max="4" width="0.83203125" style="2" customWidth="1"/>
    <col min="5" max="5" width="46.83203125" style="2" customWidth="1"/>
    <col min="6" max="6" width="6" style="6" customWidth="1"/>
    <col min="7" max="7" width="6.33203125" style="6" customWidth="1"/>
    <col min="8" max="8" width="10" style="2" customWidth="1"/>
    <col min="9" max="9" width="14.83203125" style="2" customWidth="1"/>
    <col min="10" max="16384" width="3" style="2"/>
  </cols>
  <sheetData>
    <row r="1" spans="1:10" ht="51" customHeight="1" x14ac:dyDescent="0.2">
      <c r="A1" s="54" t="s">
        <v>14</v>
      </c>
      <c r="B1" s="54"/>
      <c r="C1" s="54"/>
      <c r="D1" s="54"/>
      <c r="E1" s="54"/>
      <c r="F1" s="54"/>
      <c r="G1" s="54"/>
      <c r="H1" s="54"/>
      <c r="I1" s="54"/>
      <c r="J1" s="1"/>
    </row>
    <row r="2" spans="1:10" ht="18" customHeight="1" x14ac:dyDescent="0.2">
      <c r="A2" s="36"/>
      <c r="B2" s="37"/>
      <c r="C2" s="37"/>
      <c r="D2" s="37"/>
      <c r="E2" s="37"/>
      <c r="F2" s="16" t="s">
        <v>0</v>
      </c>
      <c r="G2" s="16" t="s">
        <v>6</v>
      </c>
      <c r="H2" s="16" t="s">
        <v>1</v>
      </c>
      <c r="I2" s="38" t="s">
        <v>4</v>
      </c>
      <c r="J2" s="1"/>
    </row>
    <row r="3" spans="1:10" ht="18" customHeight="1" x14ac:dyDescent="0.2">
      <c r="A3" s="48">
        <v>1</v>
      </c>
      <c r="B3" s="49" t="s">
        <v>28</v>
      </c>
      <c r="C3" s="18"/>
      <c r="D3" s="18"/>
      <c r="E3" s="19"/>
      <c r="F3" s="20"/>
      <c r="G3" s="20"/>
      <c r="H3" s="20"/>
      <c r="I3" s="50"/>
      <c r="J3" s="1"/>
    </row>
    <row r="4" spans="1:10" ht="18" customHeight="1" x14ac:dyDescent="0.2">
      <c r="A4" s="8" t="s">
        <v>9</v>
      </c>
      <c r="B4" s="51"/>
      <c r="C4" s="51" t="s">
        <v>29</v>
      </c>
      <c r="D4" s="51"/>
      <c r="E4" s="51"/>
      <c r="F4" s="12" t="s">
        <v>2</v>
      </c>
      <c r="G4" s="12">
        <v>1</v>
      </c>
      <c r="H4" s="12"/>
      <c r="I4" s="41" t="s">
        <v>39</v>
      </c>
      <c r="J4" s="1"/>
    </row>
    <row r="5" spans="1:10" ht="18" customHeight="1" x14ac:dyDescent="0.2">
      <c r="A5" s="9"/>
      <c r="B5" s="37"/>
      <c r="C5" s="37"/>
      <c r="D5" s="37"/>
      <c r="E5" s="37"/>
      <c r="F5" s="12"/>
      <c r="G5" s="12"/>
      <c r="H5" s="12"/>
      <c r="I5" s="21"/>
      <c r="J5" s="1"/>
    </row>
    <row r="6" spans="1:10" ht="18" customHeight="1" x14ac:dyDescent="0.2">
      <c r="A6" s="39">
        <v>2</v>
      </c>
      <c r="B6" s="14" t="s">
        <v>36</v>
      </c>
      <c r="C6" s="17"/>
      <c r="D6" s="17"/>
      <c r="E6" s="22"/>
      <c r="F6" s="13"/>
      <c r="G6" s="13"/>
      <c r="H6" s="13"/>
      <c r="I6" s="42"/>
      <c r="J6" s="1"/>
    </row>
    <row r="7" spans="1:10" ht="18" customHeight="1" x14ac:dyDescent="0.2">
      <c r="A7" s="8" t="s">
        <v>7</v>
      </c>
      <c r="B7" s="7"/>
      <c r="C7" s="7" t="s">
        <v>13</v>
      </c>
      <c r="D7" s="7"/>
      <c r="E7" s="7"/>
      <c r="F7" s="12" t="s">
        <v>2</v>
      </c>
      <c r="G7" s="12">
        <v>1</v>
      </c>
      <c r="H7" s="12"/>
      <c r="I7" s="41" t="s">
        <v>39</v>
      </c>
      <c r="J7" s="1"/>
    </row>
    <row r="8" spans="1:10" ht="18" customHeight="1" x14ac:dyDescent="0.2">
      <c r="A8" s="8" t="s">
        <v>8</v>
      </c>
      <c r="B8" s="7"/>
      <c r="C8" s="7" t="s">
        <v>37</v>
      </c>
      <c r="D8" s="7"/>
      <c r="E8" s="7"/>
      <c r="F8" s="12" t="s">
        <v>2</v>
      </c>
      <c r="G8" s="12">
        <v>1</v>
      </c>
      <c r="H8" s="12"/>
      <c r="I8" s="41" t="s">
        <v>39</v>
      </c>
      <c r="J8" s="1"/>
    </row>
    <row r="9" spans="1:10" ht="12" customHeight="1" x14ac:dyDescent="0.2">
      <c r="A9" s="9"/>
      <c r="B9" s="37"/>
      <c r="C9" s="37"/>
      <c r="D9" s="37"/>
      <c r="E9" s="43"/>
      <c r="F9" s="12"/>
      <c r="G9" s="12"/>
      <c r="H9" s="12"/>
      <c r="I9" s="21"/>
      <c r="J9" s="1"/>
    </row>
    <row r="10" spans="1:10" ht="18" customHeight="1" x14ac:dyDescent="0.2">
      <c r="A10" s="39">
        <v>3</v>
      </c>
      <c r="B10" s="14" t="s">
        <v>27</v>
      </c>
      <c r="C10" s="17"/>
      <c r="D10" s="17"/>
      <c r="E10" s="22"/>
      <c r="F10" s="13"/>
      <c r="G10" s="13"/>
      <c r="H10" s="13"/>
      <c r="I10" s="40"/>
      <c r="J10" s="1"/>
    </row>
    <row r="11" spans="1:10" ht="18" customHeight="1" x14ac:dyDescent="0.2">
      <c r="A11" s="8" t="s">
        <v>10</v>
      </c>
      <c r="B11" s="7"/>
      <c r="C11" s="7" t="s">
        <v>25</v>
      </c>
      <c r="D11" s="7"/>
      <c r="E11" s="7"/>
      <c r="F11" s="12"/>
      <c r="G11" s="12"/>
      <c r="H11" s="12"/>
      <c r="I11" s="21"/>
      <c r="J11" s="1"/>
    </row>
    <row r="12" spans="1:10" ht="18" customHeight="1" x14ac:dyDescent="0.2">
      <c r="A12" s="8" t="s">
        <v>11</v>
      </c>
      <c r="B12" s="7"/>
      <c r="C12" s="7" t="s">
        <v>32</v>
      </c>
      <c r="D12" s="7"/>
      <c r="E12" s="7"/>
      <c r="F12" s="12"/>
      <c r="G12" s="12"/>
      <c r="H12" s="12"/>
      <c r="I12" s="21"/>
      <c r="J12" s="1"/>
    </row>
    <row r="13" spans="1:10" ht="18" customHeight="1" x14ac:dyDescent="0.2">
      <c r="A13" s="8" t="s">
        <v>17</v>
      </c>
      <c r="B13" s="7"/>
      <c r="C13" s="7" t="s">
        <v>5</v>
      </c>
      <c r="D13" s="7"/>
      <c r="E13" s="7"/>
      <c r="F13" s="12" t="s">
        <v>3</v>
      </c>
      <c r="G13" s="12">
        <f>(((1.05*12)+(2.1*5)+(5.25))*6)+5</f>
        <v>175.10000000000002</v>
      </c>
      <c r="H13" s="12"/>
      <c r="I13" s="21"/>
      <c r="J13" s="1"/>
    </row>
    <row r="14" spans="1:10" ht="18" customHeight="1" x14ac:dyDescent="0.2">
      <c r="A14" s="8" t="s">
        <v>38</v>
      </c>
      <c r="B14" s="7"/>
      <c r="C14" s="7" t="s">
        <v>34</v>
      </c>
      <c r="D14" s="7"/>
      <c r="E14" s="7"/>
      <c r="F14" s="12"/>
      <c r="G14" s="12"/>
      <c r="H14" s="12"/>
      <c r="I14" s="21"/>
      <c r="J14" s="1"/>
    </row>
    <row r="15" spans="1:10" ht="18" customHeight="1" x14ac:dyDescent="0.2">
      <c r="A15" s="8" t="s">
        <v>45</v>
      </c>
      <c r="B15" s="7"/>
      <c r="C15" s="7" t="s">
        <v>47</v>
      </c>
      <c r="D15" s="7"/>
      <c r="E15" s="7"/>
      <c r="F15" s="12" t="s">
        <v>46</v>
      </c>
      <c r="G15" s="12">
        <f>48</f>
        <v>48</v>
      </c>
      <c r="H15" s="12"/>
      <c r="I15" s="21"/>
      <c r="J15" s="1"/>
    </row>
    <row r="16" spans="1:10" ht="18" customHeight="1" x14ac:dyDescent="0.2">
      <c r="A16" s="9"/>
      <c r="B16" s="1"/>
      <c r="C16" s="1"/>
      <c r="D16" s="1"/>
      <c r="E16" s="1" t="s">
        <v>26</v>
      </c>
      <c r="F16" s="12"/>
      <c r="G16" s="12"/>
      <c r="H16" s="12"/>
      <c r="I16" s="21"/>
      <c r="J16" s="1"/>
    </row>
    <row r="17" spans="1:10" ht="12" customHeight="1" x14ac:dyDescent="0.2">
      <c r="A17" s="9"/>
      <c r="B17" s="1"/>
      <c r="C17" s="1"/>
      <c r="D17" s="4"/>
      <c r="E17" s="1"/>
      <c r="F17" s="12"/>
      <c r="G17" s="12"/>
      <c r="H17" s="12"/>
      <c r="I17" s="21"/>
      <c r="J17" s="1"/>
    </row>
    <row r="18" spans="1:10" ht="18" customHeight="1" x14ac:dyDescent="0.2">
      <c r="A18" s="39">
        <v>4</v>
      </c>
      <c r="B18" s="14" t="s">
        <v>44</v>
      </c>
      <c r="D18" s="17"/>
      <c r="E18" s="22"/>
      <c r="F18" s="13"/>
      <c r="G18" s="13"/>
      <c r="H18" s="13"/>
      <c r="I18" s="40"/>
      <c r="J18" s="1"/>
    </row>
    <row r="19" spans="1:10" ht="18" customHeight="1" x14ac:dyDescent="0.2">
      <c r="A19" s="8" t="s">
        <v>12</v>
      </c>
      <c r="B19" s="7"/>
      <c r="C19" s="7" t="s">
        <v>30</v>
      </c>
      <c r="D19" s="11"/>
      <c r="E19" s="7"/>
      <c r="F19" s="12"/>
      <c r="G19" s="12"/>
      <c r="H19" s="12"/>
      <c r="I19" s="21"/>
      <c r="J19" s="1"/>
    </row>
    <row r="20" spans="1:10" ht="18" customHeight="1" x14ac:dyDescent="0.2">
      <c r="A20" s="8" t="s">
        <v>40</v>
      </c>
      <c r="B20" s="7"/>
      <c r="C20" s="7" t="s">
        <v>48</v>
      </c>
      <c r="D20" s="11"/>
      <c r="E20" s="7"/>
      <c r="F20" s="12"/>
      <c r="G20" s="12"/>
      <c r="H20" s="12"/>
      <c r="I20" s="21"/>
      <c r="J20" s="1"/>
    </row>
    <row r="21" spans="1:10" ht="18" customHeight="1" x14ac:dyDescent="0.2">
      <c r="A21" s="8" t="s">
        <v>41</v>
      </c>
      <c r="B21" s="7"/>
      <c r="C21" s="7" t="s">
        <v>31</v>
      </c>
      <c r="D21" s="7"/>
      <c r="E21" s="7"/>
      <c r="F21" s="12" t="s">
        <v>3</v>
      </c>
      <c r="G21" s="12">
        <f>5.5*5</f>
        <v>27.5</v>
      </c>
      <c r="H21" s="12"/>
      <c r="I21" s="21"/>
      <c r="J21" s="1"/>
    </row>
    <row r="22" spans="1:10" ht="18" customHeight="1" x14ac:dyDescent="0.2">
      <c r="A22" s="8" t="s">
        <v>42</v>
      </c>
      <c r="B22" s="7"/>
      <c r="C22" s="7" t="s">
        <v>33</v>
      </c>
      <c r="D22" s="23"/>
      <c r="E22" s="7"/>
      <c r="F22" s="12"/>
      <c r="G22" s="12"/>
      <c r="H22" s="12"/>
      <c r="I22" s="21"/>
      <c r="J22" s="1"/>
    </row>
    <row r="23" spans="1:10" ht="18" customHeight="1" x14ac:dyDescent="0.2">
      <c r="A23" s="9"/>
      <c r="B23" s="1"/>
      <c r="C23" s="1"/>
      <c r="D23" s="4"/>
      <c r="E23" s="1" t="s">
        <v>35</v>
      </c>
      <c r="F23" s="12"/>
      <c r="G23" s="12"/>
      <c r="H23" s="12"/>
      <c r="I23" s="21"/>
      <c r="J23" s="1"/>
    </row>
    <row r="24" spans="1:10" ht="10" customHeight="1" thickBot="1" x14ac:dyDescent="0.25">
      <c r="A24" s="9"/>
      <c r="B24" s="1"/>
      <c r="C24" s="1"/>
      <c r="E24" s="1"/>
      <c r="F24" s="12"/>
      <c r="G24" s="12"/>
      <c r="H24" s="12"/>
      <c r="I24" s="21"/>
      <c r="J24" s="1"/>
    </row>
    <row r="25" spans="1:10" s="28" customFormat="1" ht="18" customHeight="1" thickBot="1" x14ac:dyDescent="0.25">
      <c r="A25" s="44"/>
      <c r="B25" s="45"/>
      <c r="C25" s="29"/>
      <c r="D25" s="29"/>
      <c r="E25" s="46"/>
      <c r="F25" s="30"/>
      <c r="G25" s="31"/>
      <c r="H25" s="32" t="s">
        <v>43</v>
      </c>
      <c r="I25" s="33"/>
      <c r="J25" s="47"/>
    </row>
    <row r="26" spans="1:10" ht="18" customHeight="1" x14ac:dyDescent="0.2">
      <c r="A26" s="1"/>
      <c r="B26" s="1"/>
      <c r="C26" s="1"/>
      <c r="D26" s="1"/>
      <c r="E26" s="1"/>
      <c r="F26" s="3"/>
      <c r="G26" s="3"/>
      <c r="H26" s="1"/>
      <c r="I26" s="1"/>
      <c r="J26" s="1"/>
    </row>
    <row r="27" spans="1:10" ht="18" customHeight="1" x14ac:dyDescent="0.2">
      <c r="A27" s="1"/>
      <c r="B27" s="1"/>
      <c r="C27" s="1"/>
      <c r="D27" s="1"/>
      <c r="E27" s="24" t="s">
        <v>20</v>
      </c>
      <c r="F27" s="3"/>
      <c r="G27" s="3"/>
      <c r="H27" s="1"/>
      <c r="I27" s="1"/>
    </row>
    <row r="28" spans="1:10" ht="18" customHeight="1" x14ac:dyDescent="0.2">
      <c r="A28" s="25"/>
      <c r="B28" s="1"/>
      <c r="C28" s="1"/>
      <c r="D28" s="1"/>
      <c r="E28" s="25" t="str">
        <f>B10</f>
        <v>FACADE A OSSATURE BOIS NON PORTEUSE (FOB)</v>
      </c>
      <c r="F28" s="3"/>
      <c r="G28" s="55"/>
      <c r="H28" s="56"/>
      <c r="I28" s="15" t="s">
        <v>22</v>
      </c>
    </row>
    <row r="29" spans="1:10" ht="18" customHeight="1" x14ac:dyDescent="0.2">
      <c r="A29" s="25"/>
      <c r="B29" s="1"/>
      <c r="C29" s="1"/>
      <c r="D29" s="1"/>
      <c r="E29" s="25" t="str">
        <f>B18</f>
        <v>FERMETURE DE FACADE VITREE</v>
      </c>
      <c r="F29" s="3"/>
      <c r="G29" s="57"/>
      <c r="H29" s="58"/>
      <c r="I29" s="15" t="s">
        <v>22</v>
      </c>
    </row>
    <row r="30" spans="1:10" ht="18" customHeight="1" x14ac:dyDescent="0.2">
      <c r="A30" s="1"/>
      <c r="B30" s="1"/>
      <c r="C30" s="1"/>
      <c r="D30" s="1"/>
      <c r="E30" s="5" t="s">
        <v>18</v>
      </c>
      <c r="F30" s="26"/>
      <c r="G30" s="59"/>
      <c r="H30" s="60"/>
      <c r="I30" s="15" t="s">
        <v>24</v>
      </c>
    </row>
    <row r="31" spans="1:10" ht="18" customHeight="1" x14ac:dyDescent="0.2">
      <c r="A31" s="1"/>
      <c r="B31" s="1"/>
      <c r="C31" s="1"/>
      <c r="D31" s="1"/>
      <c r="E31" s="25" t="s">
        <v>21</v>
      </c>
      <c r="F31" s="3"/>
      <c r="G31" s="61"/>
      <c r="H31" s="62"/>
      <c r="I31" s="15" t="s">
        <v>24</v>
      </c>
    </row>
    <row r="32" spans="1:10" ht="18" customHeight="1" x14ac:dyDescent="0.2">
      <c r="A32" s="1"/>
      <c r="B32" s="1"/>
      <c r="C32" s="1"/>
      <c r="D32" s="1"/>
      <c r="E32" s="5" t="s">
        <v>19</v>
      </c>
      <c r="F32" s="26"/>
      <c r="G32" s="52"/>
      <c r="H32" s="53"/>
      <c r="I32" s="15" t="s">
        <v>24</v>
      </c>
    </row>
    <row r="33" spans="1:10" ht="18" customHeight="1" x14ac:dyDescent="0.2">
      <c r="A33" s="1"/>
      <c r="B33" s="1"/>
      <c r="C33" s="1"/>
      <c r="D33" s="1"/>
      <c r="E33" s="1"/>
      <c r="F33" s="3"/>
      <c r="G33" s="3"/>
      <c r="H33" s="1"/>
      <c r="I33" s="1"/>
      <c r="J33" s="1"/>
    </row>
    <row r="34" spans="1:10" ht="18" customHeight="1" x14ac:dyDescent="0.2">
      <c r="A34" s="1"/>
      <c r="B34" s="1"/>
      <c r="C34" s="1"/>
      <c r="D34" s="1"/>
      <c r="E34" s="27" t="s">
        <v>23</v>
      </c>
      <c r="F34" s="3"/>
      <c r="G34" s="3"/>
      <c r="H34" s="1"/>
      <c r="I34" s="1"/>
      <c r="J34" s="1"/>
    </row>
    <row r="35" spans="1:10" ht="18" customHeight="1" x14ac:dyDescent="0.2">
      <c r="A35" s="1"/>
      <c r="B35" s="1"/>
      <c r="C35" s="1"/>
      <c r="D35" s="1"/>
      <c r="E35" s="27" t="s">
        <v>15</v>
      </c>
      <c r="F35" s="3"/>
      <c r="G35" s="3"/>
      <c r="H35" s="1"/>
      <c r="I35" s="1"/>
      <c r="J35" s="1"/>
    </row>
    <row r="36" spans="1:10" ht="17" customHeight="1" x14ac:dyDescent="0.2">
      <c r="A36" s="1"/>
      <c r="B36" s="1"/>
      <c r="C36" s="1"/>
      <c r="D36" s="1"/>
      <c r="E36" s="34" t="s">
        <v>16</v>
      </c>
      <c r="F36" s="3"/>
      <c r="G36" s="3"/>
      <c r="H36" s="1"/>
      <c r="I36" s="1"/>
      <c r="J36" s="1"/>
    </row>
    <row r="37" spans="1:10" ht="18" customHeight="1" x14ac:dyDescent="0.2">
      <c r="A37" s="1"/>
      <c r="B37" s="1"/>
      <c r="C37" s="1"/>
      <c r="D37" s="1"/>
      <c r="E37" s="35"/>
      <c r="F37" s="3"/>
      <c r="G37" s="3"/>
      <c r="H37" s="1"/>
      <c r="I37" s="1"/>
      <c r="J37" s="1"/>
    </row>
    <row r="38" spans="1:10" ht="18" customHeight="1" x14ac:dyDescent="0.2">
      <c r="A38" s="1"/>
      <c r="B38" s="1"/>
      <c r="C38" s="1"/>
      <c r="D38" s="1"/>
      <c r="E38" s="35"/>
      <c r="F38" s="3"/>
      <c r="G38" s="3"/>
      <c r="H38" s="1"/>
      <c r="I38" s="1"/>
      <c r="J38" s="1"/>
    </row>
    <row r="39" spans="1:10" ht="18" customHeight="1" x14ac:dyDescent="0.2">
      <c r="A39" s="1"/>
      <c r="B39" s="1"/>
      <c r="C39" s="1"/>
      <c r="D39" s="1"/>
      <c r="E39" s="35"/>
      <c r="F39" s="3"/>
      <c r="G39" s="3"/>
      <c r="H39" s="1"/>
      <c r="I39" s="1"/>
      <c r="J39" s="1"/>
    </row>
    <row r="40" spans="1:10" ht="18" customHeight="1" x14ac:dyDescent="0.2">
      <c r="A40" s="1"/>
      <c r="B40" s="1"/>
      <c r="C40" s="1"/>
      <c r="D40" s="1"/>
      <c r="E40" s="35"/>
      <c r="F40" s="3"/>
      <c r="G40" s="3"/>
      <c r="H40" s="1"/>
      <c r="I40" s="1"/>
      <c r="J40" s="1"/>
    </row>
    <row r="41" spans="1:10" ht="18" customHeight="1" x14ac:dyDescent="0.2">
      <c r="A41" s="1"/>
      <c r="B41" s="1"/>
      <c r="C41" s="1"/>
      <c r="D41" s="1"/>
      <c r="E41" s="35"/>
      <c r="F41" s="3"/>
      <c r="G41" s="3"/>
      <c r="H41" s="1"/>
      <c r="I41" s="1"/>
      <c r="J41" s="1"/>
    </row>
    <row r="42" spans="1:10" ht="18" customHeight="1" x14ac:dyDescent="0.2">
      <c r="A42" s="1"/>
      <c r="B42" s="1"/>
      <c r="C42" s="1"/>
      <c r="D42" s="1"/>
      <c r="E42" s="35"/>
      <c r="F42" s="3"/>
      <c r="G42" s="3"/>
      <c r="H42" s="1"/>
      <c r="I42" s="1"/>
      <c r="J42" s="1"/>
    </row>
    <row r="43" spans="1:10" ht="18" customHeight="1" x14ac:dyDescent="0.2">
      <c r="A43" s="1"/>
      <c r="B43" s="1"/>
      <c r="C43" s="1"/>
      <c r="D43" s="1"/>
      <c r="E43" s="35"/>
      <c r="F43" s="3"/>
      <c r="G43" s="3"/>
      <c r="H43" s="1"/>
      <c r="I43" s="1"/>
      <c r="J43" s="1"/>
    </row>
    <row r="44" spans="1:10" ht="18" customHeight="1" x14ac:dyDescent="0.2">
      <c r="A44" s="1"/>
      <c r="B44" s="1"/>
      <c r="C44" s="1"/>
      <c r="D44" s="1"/>
      <c r="E44" s="35"/>
      <c r="F44" s="3"/>
      <c r="G44" s="3"/>
      <c r="H44" s="1"/>
      <c r="I44" s="1"/>
      <c r="J44" s="1"/>
    </row>
    <row r="45" spans="1:10" x14ac:dyDescent="0.2">
      <c r="A45" s="1"/>
      <c r="B45" s="1"/>
      <c r="C45" s="1"/>
      <c r="D45" s="1"/>
      <c r="E45" s="10"/>
      <c r="F45" s="3"/>
      <c r="G45" s="3"/>
      <c r="H45" s="1"/>
      <c r="I45" s="1"/>
    </row>
    <row r="46" spans="1:10" x14ac:dyDescent="0.2">
      <c r="A46" s="1"/>
      <c r="B46" s="1"/>
      <c r="C46" s="1"/>
      <c r="D46" s="1"/>
      <c r="E46" s="1"/>
      <c r="F46" s="3"/>
      <c r="G46" s="3"/>
      <c r="H46" s="1"/>
      <c r="I46" s="1"/>
    </row>
  </sheetData>
  <mergeCells count="6">
    <mergeCell ref="G32:H32"/>
    <mergeCell ref="A1:I1"/>
    <mergeCell ref="G28:H28"/>
    <mergeCell ref="G29:H29"/>
    <mergeCell ref="G30:H30"/>
    <mergeCell ref="G31:H31"/>
  </mergeCells>
  <printOptions horizontalCentered="1"/>
  <pageMargins left="0.5" right="0.5" top="1" bottom="0.8" header="0.3" footer="0.3"/>
  <pageSetup paperSize="9" scale="90" orientation="portrait" horizontalDpi="0" verticalDpi="0"/>
  <headerFooter>
    <oddHeader>&amp;C&amp;"Calibri,Normal"Rénovation énergétique du siège social de l'URSSAF Franche-Conté à Ecole Valentin
&amp;"Calibri,Gras"DPGF - Lot 02: Charpente bois - Façade à ossature bois (FOB)</oddHeader>
    <oddFooter xml:space="preserve">&amp;CAME ARCHITECTURE - Pro Dce - première édition - 06 Novembre 2025 </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 02 DPGF</vt:lpstr>
      <vt:lpstr>'Lot 02 DPGF'!Zone_d_impression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Roxane</cp:lastModifiedBy>
  <cp:lastPrinted>2025-08-20T13:11:03Z</cp:lastPrinted>
  <dcterms:created xsi:type="dcterms:W3CDTF">2025-02-23T18:52:07Z</dcterms:created>
  <dcterms:modified xsi:type="dcterms:W3CDTF">2025-11-27T19:05:10Z</dcterms:modified>
</cp:coreProperties>
</file>